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OZ\Wspólny FZ\Postępowania\2026\898_115 wywóz i utylizacja odpadów niekomunalnych, w tym niebezpiecznych z terenu Miejskiego Zakładu Komunikacji w Gorzowie Wlkp. sp. z o.o\"/>
    </mc:Choice>
  </mc:AlternateContent>
  <xr:revisionPtr revIDLastSave="0" documentId="13_ncr:1_{CD840A31-72D2-4382-B5B1-F1C34E858269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9" i="1" l="1"/>
  <c r="G29" i="1"/>
  <c r="I29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7" i="1"/>
  <c r="I36" i="1" l="1"/>
</calcChain>
</file>

<file path=xl/sharedStrings.xml><?xml version="1.0" encoding="utf-8"?>
<sst xmlns="http://schemas.openxmlformats.org/spreadsheetml/2006/main" count="148" uniqueCount="101">
  <si>
    <t xml:space="preserve">L.p. </t>
  </si>
  <si>
    <t>Kod odpadu</t>
  </si>
  <si>
    <t>j.m.</t>
  </si>
  <si>
    <t>1.</t>
  </si>
  <si>
    <r>
      <rPr>
        <sz val="8"/>
        <color rgb="FFFF0000"/>
        <rFont val="Calibri"/>
        <family val="2"/>
        <charset val="238"/>
      </rPr>
      <t xml:space="preserve">16 02 14 </t>
    </r>
    <r>
      <rPr>
        <sz val="8"/>
        <color rgb="FF000000"/>
        <rFont val="Calibri"/>
        <family val="2"/>
        <charset val="238"/>
      </rPr>
      <t>Zużyte urządzenia inne niż wymienione w 16 02 09 do 16 02 13</t>
    </r>
  </si>
  <si>
    <t>Mg</t>
  </si>
  <si>
    <t>2.</t>
  </si>
  <si>
    <r>
      <rPr>
        <sz val="8"/>
        <color rgb="FFFF0000"/>
        <rFont val="Calibri"/>
        <family val="2"/>
        <charset val="238"/>
      </rPr>
      <t xml:space="preserve">20 03 07 </t>
    </r>
    <r>
      <rPr>
        <sz val="8"/>
        <rFont val="Calibri"/>
        <family val="2"/>
        <charset val="238"/>
      </rPr>
      <t>Odpady wielkogabarytowe</t>
    </r>
  </si>
  <si>
    <t>3.</t>
  </si>
  <si>
    <r>
      <rPr>
        <sz val="8"/>
        <color rgb="FFFF0000"/>
        <rFont val="Calibri"/>
        <family val="2"/>
        <charset val="238"/>
      </rPr>
      <t>16 01 07*</t>
    </r>
    <r>
      <rPr>
        <sz val="8"/>
        <color rgb="FF000000"/>
        <rFont val="Calibri"/>
        <family val="2"/>
        <charset val="238"/>
      </rPr>
      <t xml:space="preserve"> Filtry olejowe</t>
    </r>
  </si>
  <si>
    <t>4.</t>
  </si>
  <si>
    <r>
      <rPr>
        <sz val="8"/>
        <color rgb="FFFF0000"/>
        <rFont val="Calibri"/>
        <family val="2"/>
        <charset val="238"/>
      </rPr>
      <t>15 02 02*</t>
    </r>
    <r>
      <rPr>
        <sz val="8"/>
        <rFont val="Calibri"/>
        <family val="2"/>
        <charset val="238"/>
      </rPr>
      <t xml:space="preserve"> Sorbenty, materiały filtracyjne (w tym filtry olejowe nieujęte w innych grupach), tkaniny do wycierania (np. szmaty, ścierki) i ubrania ochronne zanieczyszczone substancjami niebezpiecznymi (np..PCB)</t>
    </r>
  </si>
  <si>
    <t>5.</t>
  </si>
  <si>
    <r>
      <rPr>
        <sz val="8"/>
        <color rgb="FFFF0000"/>
        <rFont val="Calibri"/>
        <family val="2"/>
        <charset val="238"/>
      </rPr>
      <t>16 01 19</t>
    </r>
    <r>
      <rPr>
        <sz val="8"/>
        <color rgb="FF000000"/>
        <rFont val="Calibri"/>
        <family val="2"/>
        <charset val="238"/>
      </rPr>
      <t xml:space="preserve"> Tworzywa sztuczne</t>
    </r>
  </si>
  <si>
    <t>6.</t>
  </si>
  <si>
    <r>
      <rPr>
        <sz val="8"/>
        <color rgb="FFFF0000"/>
        <rFont val="Calibri"/>
        <family val="2"/>
        <charset val="238"/>
      </rPr>
      <t>15 01 10*</t>
    </r>
    <r>
      <rPr>
        <sz val="8"/>
        <color rgb="FF000000"/>
        <rFont val="Calibri"/>
        <family val="2"/>
        <charset val="238"/>
      </rPr>
      <t xml:space="preserve"> Opakowania zawierające pozostałości substancji niebezpiecznych lub nimi zanieczyszczone</t>
    </r>
  </si>
  <si>
    <t>7.</t>
  </si>
  <si>
    <r>
      <rPr>
        <sz val="8"/>
        <color rgb="FFFF0000"/>
        <rFont val="Calibri"/>
        <family val="2"/>
        <charset val="238"/>
      </rPr>
      <t>15 01 01</t>
    </r>
    <r>
      <rPr>
        <sz val="8"/>
        <color rgb="FF000000"/>
        <rFont val="Calibri"/>
        <family val="2"/>
        <charset val="238"/>
      </rPr>
      <t xml:space="preserve"> Opakowania z papieru i tektury</t>
    </r>
  </si>
  <si>
    <t>8.</t>
  </si>
  <si>
    <r>
      <rPr>
        <sz val="8"/>
        <color rgb="FFFF0000"/>
        <rFont val="Calibri"/>
        <family val="2"/>
        <charset val="238"/>
      </rPr>
      <t>15 02 03</t>
    </r>
    <r>
      <rPr>
        <sz val="8"/>
        <color rgb="FF000000"/>
        <rFont val="Calibri"/>
        <family val="2"/>
        <charset val="238"/>
      </rPr>
      <t xml:space="preserve"> Sorbenty, materiały filtracyjne, tkaniny do wycierania (np.szmaty, ścierki) i ubrania ochronne inne niż wymienione w 15 02 02</t>
    </r>
  </si>
  <si>
    <t>9.</t>
  </si>
  <si>
    <t>10.</t>
  </si>
  <si>
    <t>11.</t>
  </si>
  <si>
    <r>
      <rPr>
        <sz val="8"/>
        <color rgb="FFFF0000"/>
        <rFont val="Calibri"/>
        <family val="2"/>
        <charset val="238"/>
      </rPr>
      <t>17 01 02</t>
    </r>
    <r>
      <rPr>
        <sz val="8"/>
        <color rgb="FF000000"/>
        <rFont val="Calibri"/>
        <family val="2"/>
        <charset val="238"/>
      </rPr>
      <t xml:space="preserve"> Gruz ceglany</t>
    </r>
  </si>
  <si>
    <t>12.</t>
  </si>
  <si>
    <r>
      <rPr>
        <sz val="8"/>
        <color rgb="FFFF0000"/>
        <rFont val="Calibri"/>
        <family val="2"/>
        <charset val="238"/>
      </rPr>
      <t xml:space="preserve">07 02 80 </t>
    </r>
    <r>
      <rPr>
        <sz val="8"/>
        <rFont val="Calibri"/>
        <family val="2"/>
        <charset val="238"/>
      </rPr>
      <t>Odpady z przemysłu gumowego i produkcji gumy</t>
    </r>
  </si>
  <si>
    <t>13.</t>
  </si>
  <si>
    <r>
      <rPr>
        <sz val="8"/>
        <color rgb="FFFF0000"/>
        <rFont val="Calibri"/>
        <family val="2"/>
        <charset val="238"/>
      </rPr>
      <t>16 01 20</t>
    </r>
    <r>
      <rPr>
        <sz val="8"/>
        <color rgb="FF000000"/>
        <rFont val="Calibri"/>
        <family val="2"/>
        <charset val="238"/>
      </rPr>
      <t xml:space="preserve"> Szkło</t>
    </r>
  </si>
  <si>
    <t>14.</t>
  </si>
  <si>
    <r>
      <rPr>
        <sz val="8"/>
        <color rgb="FFFF0000"/>
        <rFont val="Calibri"/>
        <family val="2"/>
        <charset val="238"/>
      </rPr>
      <t>12 01 21</t>
    </r>
    <r>
      <rPr>
        <sz val="8"/>
        <color rgb="FF000000"/>
        <rFont val="Calibri"/>
        <family val="2"/>
        <charset val="238"/>
      </rPr>
      <t xml:space="preserve"> Zużyte materiały szlifierskie inne niż wymienione w 12 01 20</t>
    </r>
  </si>
  <si>
    <t>15.</t>
  </si>
  <si>
    <r>
      <rPr>
        <sz val="8"/>
        <color rgb="FFFF0000"/>
        <rFont val="Calibri"/>
        <family val="2"/>
        <charset val="238"/>
      </rPr>
      <t>12 01 13</t>
    </r>
    <r>
      <rPr>
        <sz val="8"/>
        <color rgb="FF000000"/>
        <rFont val="Calibri"/>
        <family val="2"/>
        <charset val="238"/>
      </rPr>
      <t xml:space="preserve"> Odpady spawalnicze</t>
    </r>
  </si>
  <si>
    <t>16.</t>
  </si>
  <si>
    <r>
      <rPr>
        <sz val="8"/>
        <color rgb="FFFF0000"/>
        <rFont val="Calibri"/>
        <family val="2"/>
        <charset val="238"/>
      </rPr>
      <t>16 02 13*</t>
    </r>
    <r>
      <rPr>
        <sz val="8"/>
        <color rgb="FF000000"/>
        <rFont val="Calibri"/>
        <family val="2"/>
        <charset val="238"/>
      </rPr>
      <t xml:space="preserve"> Zużyte urządzenia zawierające niebezpieczne elementy5) inne niż wymienione w 16 02 09 do 16 02 12</t>
    </r>
  </si>
  <si>
    <t>17.</t>
  </si>
  <si>
    <t>18.</t>
  </si>
  <si>
    <t>19.</t>
  </si>
  <si>
    <t>20.</t>
  </si>
  <si>
    <r>
      <t xml:space="preserve">17 01 01 </t>
    </r>
    <r>
      <rPr>
        <sz val="8"/>
        <rFont val="Calibri"/>
        <family val="2"/>
        <charset val="238"/>
      </rPr>
      <t>Odpady betonu oraz gruz betonowy z rozbiórek i remontów</t>
    </r>
  </si>
  <si>
    <r>
      <t>15 01 02</t>
    </r>
    <r>
      <rPr>
        <sz val="8"/>
        <rFont val="Calibri"/>
        <family val="2"/>
        <charset val="238"/>
      </rPr>
      <t xml:space="preserve"> Opakowania z tworzyw sztucznych</t>
    </r>
  </si>
  <si>
    <r>
      <t xml:space="preserve">16 02 16 </t>
    </r>
    <r>
      <rPr>
        <sz val="8"/>
        <rFont val="Calibri"/>
        <family val="2"/>
        <charset val="238"/>
      </rPr>
      <t>Elementy usunięte ze zużytych urządzeń inne niż wymienione w 16 02 15</t>
    </r>
  </si>
  <si>
    <t>Cykliczność odbioru</t>
  </si>
  <si>
    <t>Sposób magazynowania</t>
  </si>
  <si>
    <t>3 Mg</t>
  </si>
  <si>
    <t>1 Mg</t>
  </si>
  <si>
    <t>co 2 m-ce 0,5Mg</t>
  </si>
  <si>
    <t>co 3 m-ce 0,35 Mg</t>
  </si>
  <si>
    <t>0,6 Mg</t>
  </si>
  <si>
    <t>0,5 Mg</t>
  </si>
  <si>
    <t>0,2 Mg</t>
  </si>
  <si>
    <t>co 3 m-ce 0,2 Mg</t>
  </si>
  <si>
    <t>0,02 Mg</t>
  </si>
  <si>
    <t>1 x rok 0,02 Mg</t>
  </si>
  <si>
    <t>1 x rok 1,5 Mg</t>
  </si>
  <si>
    <t>1,5 Mg</t>
  </si>
  <si>
    <t>1 x rok 1 Mg</t>
  </si>
  <si>
    <r>
      <t xml:space="preserve">08 01 11* </t>
    </r>
    <r>
      <rPr>
        <sz val="8"/>
        <rFont val="Calibri"/>
        <family val="2"/>
        <charset val="238"/>
      </rPr>
      <t>Odpady farb i lakierów zawierających rozpuszczalniki organiczne lub inne substancje niebezpieczne</t>
    </r>
  </si>
  <si>
    <r>
      <t>15 01 11*</t>
    </r>
    <r>
      <rPr>
        <sz val="8"/>
        <rFont val="Calibri"/>
        <family val="2"/>
        <charset val="238"/>
      </rPr>
      <t xml:space="preserve"> Opakowania z metali zawierające niebezpieczne porowate elementy wzmocnienia konstrukcyjnego (np. azbest), włącznie z pustymi pojemnikami ciśnieniowym</t>
    </r>
    <r>
      <rPr>
        <sz val="8"/>
        <color rgb="FFFF0000"/>
        <rFont val="Calibri"/>
        <family val="2"/>
        <charset val="238"/>
      </rPr>
      <t>i</t>
    </r>
  </si>
  <si>
    <t>1 x rok 0,2 Mg</t>
  </si>
  <si>
    <t>0,3 Mg</t>
  </si>
  <si>
    <t>2x rok 0,15Mg</t>
  </si>
  <si>
    <t>2x rok 0,5 Mg</t>
  </si>
  <si>
    <r>
      <t>17 02 01</t>
    </r>
    <r>
      <rPr>
        <sz val="8"/>
        <color rgb="FF000000"/>
        <rFont val="Calibri"/>
        <family val="2"/>
        <charset val="238"/>
      </rPr>
      <t xml:space="preserve"> Drewno</t>
    </r>
  </si>
  <si>
    <t>1x rok 0,5 Mg</t>
  </si>
  <si>
    <t>0,1 Mg</t>
  </si>
  <si>
    <t xml:space="preserve">1 x rok 0,1Mg </t>
  </si>
  <si>
    <t>0,006 Mg</t>
  </si>
  <si>
    <t>1 x rok 0,006 Mg</t>
  </si>
  <si>
    <t>4 Mg</t>
  </si>
  <si>
    <t>1 x rok 4 Mg</t>
  </si>
  <si>
    <t>0,01 Mg</t>
  </si>
  <si>
    <t>1 x rok 0,01 Mg</t>
  </si>
  <si>
    <t>2 x rok 0,01 Mg</t>
  </si>
  <si>
    <t>0,05 Mg</t>
  </si>
  <si>
    <t>1 x rok 0,05 Mg</t>
  </si>
  <si>
    <t>kartony,  miejsce zadaszone, podłoże utwardzone</t>
  </si>
  <si>
    <t>luzem, miejsce zadaszone, podłoże utwardzone</t>
  </si>
  <si>
    <t>worki, miejsce zadaszone, podłoże utwardzone</t>
  </si>
  <si>
    <t>puszki, opakowania metalowe, miejsce zadaszone, podłoże utwardzone</t>
  </si>
  <si>
    <t>kartony, miejsce zadaszone, podłoże utwardzone</t>
  </si>
  <si>
    <t>Nie wymagamy określonego rodzaju transportu, za wyjątkiem kontenerów, do których wymagany jest pojazd z wysięgnikiem HDS</t>
  </si>
  <si>
    <t>Suma netto</t>
  </si>
  <si>
    <t>Część I Odbiór i zagospodarowanie odpadów niekomunalnych.</t>
  </si>
  <si>
    <t xml:space="preserve">Cena netto </t>
  </si>
  <si>
    <t>wymagany kontener (3 dni robocze), plac niezadaszony, podłoże utwardzone</t>
  </si>
  <si>
    <t>kontener 3m³ (u Zamawiającego), plac - niezadaszony, podłoże utwardzone</t>
  </si>
  <si>
    <t>Łączna wartość netto</t>
  </si>
  <si>
    <t>Łączna wartość oferty</t>
  </si>
  <si>
    <t xml:space="preserve"> Koszt podstawienia kontenera netto</t>
  </si>
  <si>
    <t>21.</t>
  </si>
  <si>
    <r>
      <t xml:space="preserve">20 02 01 </t>
    </r>
    <r>
      <rPr>
        <sz val="8"/>
        <rFont val="Calibri"/>
        <family val="2"/>
        <charset val="238"/>
      </rPr>
      <t>Biodegradowalne</t>
    </r>
  </si>
  <si>
    <t>5 Mg</t>
  </si>
  <si>
    <t>2 x rok 2,5 Mg</t>
  </si>
  <si>
    <t>22.</t>
  </si>
  <si>
    <r>
      <t xml:space="preserve">20 03 99 </t>
    </r>
    <r>
      <rPr>
        <sz val="8"/>
        <rFont val="Calibri"/>
        <family val="2"/>
        <charset val="238"/>
      </rPr>
      <t>Odpady komunalne niewymienione w innych grupach</t>
    </r>
  </si>
  <si>
    <t>0,03 Mg</t>
  </si>
  <si>
    <t xml:space="preserve">   1 x rok 0,03 Mg</t>
  </si>
  <si>
    <t>Formularz ofertowy na odbiór i zagospodarowanie odpadów niekomunalnych, w tym niebezpiecznych w roku 2026</t>
  </si>
  <si>
    <t>roczne ilości</t>
  </si>
  <si>
    <t xml:space="preserve">Cena netto za roczną ilość </t>
  </si>
  <si>
    <t xml:space="preserve">Koszt transportu za wykonanie całości przedmiotu zamówienia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</si>
</sst>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8"/>
      <color rgb="FFFF0000"/>
      <name val="Calibri"/>
      <family val="2"/>
      <charset val="238"/>
    </font>
    <font>
      <sz val="8"/>
      <name val="Calibri"/>
      <family val="2"/>
      <charset val="238"/>
    </font>
    <font>
      <b/>
      <sz val="10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37"/>
  <sheetViews>
    <sheetView tabSelected="1" topLeftCell="A28" zoomScaleNormal="100" workbookViewId="0">
      <selection activeCell="H30" sqref="H30"/>
    </sheetView>
  </sheetViews>
  <sheetFormatPr defaultColWidth="8.7109375" defaultRowHeight="15" x14ac:dyDescent="0.25"/>
  <cols>
    <col min="1" max="1" width="4.42578125" customWidth="1"/>
    <col min="2" max="2" width="27.140625" customWidth="1"/>
    <col min="3" max="3" width="5.5703125" customWidth="1"/>
    <col min="4" max="4" width="23.5703125" bestFit="1" customWidth="1"/>
    <col min="5" max="5" width="18.7109375" bestFit="1" customWidth="1"/>
    <col min="6" max="6" width="35.5703125" customWidth="1"/>
    <col min="7" max="7" width="16.42578125" customWidth="1"/>
    <col min="8" max="8" width="20.5703125" customWidth="1"/>
    <col min="9" max="9" width="21" customWidth="1"/>
  </cols>
  <sheetData>
    <row r="3" spans="1:9" x14ac:dyDescent="0.25">
      <c r="A3" s="20" t="s">
        <v>97</v>
      </c>
      <c r="B3" s="20"/>
      <c r="C3" s="20"/>
      <c r="D3" s="20"/>
      <c r="E3" s="20"/>
      <c r="F3" s="20"/>
      <c r="G3" s="20"/>
      <c r="H3" s="20"/>
      <c r="I3" s="20"/>
    </row>
    <row r="5" spans="1:9" ht="30" x14ac:dyDescent="0.25">
      <c r="A5" s="15" t="s">
        <v>0</v>
      </c>
      <c r="B5" s="15" t="s">
        <v>1</v>
      </c>
      <c r="C5" s="15" t="s">
        <v>2</v>
      </c>
      <c r="D5" s="15" t="s">
        <v>98</v>
      </c>
      <c r="E5" s="17" t="s">
        <v>41</v>
      </c>
      <c r="F5" s="15" t="s">
        <v>42</v>
      </c>
      <c r="G5" s="18" t="s">
        <v>99</v>
      </c>
      <c r="H5" s="18" t="s">
        <v>88</v>
      </c>
      <c r="I5" s="15" t="s">
        <v>86</v>
      </c>
    </row>
    <row r="6" spans="1:9" x14ac:dyDescent="0.25">
      <c r="A6" s="32" t="s">
        <v>82</v>
      </c>
      <c r="B6" s="33"/>
      <c r="C6" s="33"/>
      <c r="D6" s="33"/>
      <c r="E6" s="33"/>
      <c r="F6" s="33"/>
      <c r="G6" s="33"/>
      <c r="H6" s="33"/>
      <c r="I6" s="34"/>
    </row>
    <row r="7" spans="1:9" ht="22.5" x14ac:dyDescent="0.25">
      <c r="A7" s="1" t="s">
        <v>3</v>
      </c>
      <c r="B7" s="2" t="s">
        <v>4</v>
      </c>
      <c r="C7" s="1" t="s">
        <v>5</v>
      </c>
      <c r="D7" s="1" t="s">
        <v>47</v>
      </c>
      <c r="E7" s="1" t="s">
        <v>50</v>
      </c>
      <c r="F7" s="6" t="s">
        <v>75</v>
      </c>
      <c r="G7" s="12">
        <v>0</v>
      </c>
      <c r="H7" s="19">
        <v>0</v>
      </c>
      <c r="I7" s="12">
        <f>G7+H7</f>
        <v>0</v>
      </c>
    </row>
    <row r="8" spans="1:9" x14ac:dyDescent="0.25">
      <c r="A8" s="1" t="s">
        <v>6</v>
      </c>
      <c r="B8" s="4" t="s">
        <v>7</v>
      </c>
      <c r="C8" s="3" t="s">
        <v>5</v>
      </c>
      <c r="D8" s="1" t="s">
        <v>43</v>
      </c>
      <c r="E8" s="1" t="s">
        <v>45</v>
      </c>
      <c r="F8" s="6" t="s">
        <v>76</v>
      </c>
      <c r="G8" s="12">
        <v>0</v>
      </c>
      <c r="H8" s="19">
        <v>0</v>
      </c>
      <c r="I8" s="12">
        <f t="shared" ref="I8:I28" si="0">G8+H8</f>
        <v>0</v>
      </c>
    </row>
    <row r="9" spans="1:9" x14ac:dyDescent="0.25">
      <c r="A9" s="1" t="s">
        <v>8</v>
      </c>
      <c r="B9" s="4" t="s">
        <v>9</v>
      </c>
      <c r="C9" s="3" t="s">
        <v>5</v>
      </c>
      <c r="D9" s="1" t="s">
        <v>59</v>
      </c>
      <c r="E9" s="1" t="s">
        <v>60</v>
      </c>
      <c r="F9" s="6" t="s">
        <v>77</v>
      </c>
      <c r="G9" s="12">
        <v>0</v>
      </c>
      <c r="H9" s="19">
        <v>0</v>
      </c>
      <c r="I9" s="12">
        <f t="shared" si="0"/>
        <v>0</v>
      </c>
    </row>
    <row r="10" spans="1:9" ht="78.75" x14ac:dyDescent="0.25">
      <c r="A10" s="1" t="s">
        <v>10</v>
      </c>
      <c r="B10" s="5" t="s">
        <v>11</v>
      </c>
      <c r="C10" s="1" t="s">
        <v>5</v>
      </c>
      <c r="D10" s="1" t="s">
        <v>44</v>
      </c>
      <c r="E10" s="1" t="s">
        <v>61</v>
      </c>
      <c r="F10" s="6" t="s">
        <v>77</v>
      </c>
      <c r="G10" s="12">
        <v>0</v>
      </c>
      <c r="H10" s="19">
        <v>0</v>
      </c>
      <c r="I10" s="12">
        <f t="shared" si="0"/>
        <v>0</v>
      </c>
    </row>
    <row r="11" spans="1:9" ht="22.5" x14ac:dyDescent="0.25">
      <c r="A11" s="1" t="s">
        <v>12</v>
      </c>
      <c r="B11" s="4" t="s">
        <v>13</v>
      </c>
      <c r="C11" s="3" t="s">
        <v>5</v>
      </c>
      <c r="D11" s="1" t="s">
        <v>44</v>
      </c>
      <c r="E11" s="1" t="s">
        <v>46</v>
      </c>
      <c r="F11" s="7" t="s">
        <v>85</v>
      </c>
      <c r="G11" s="12">
        <v>0</v>
      </c>
      <c r="H11" s="19">
        <v>0</v>
      </c>
      <c r="I11" s="12">
        <f t="shared" si="0"/>
        <v>0</v>
      </c>
    </row>
    <row r="12" spans="1:9" ht="45" x14ac:dyDescent="0.25">
      <c r="A12" s="1" t="s">
        <v>14</v>
      </c>
      <c r="B12" s="2" t="s">
        <v>15</v>
      </c>
      <c r="C12" s="1" t="s">
        <v>5</v>
      </c>
      <c r="D12" s="1" t="s">
        <v>66</v>
      </c>
      <c r="E12" s="1" t="s">
        <v>67</v>
      </c>
      <c r="F12" s="7" t="s">
        <v>78</v>
      </c>
      <c r="G12" s="12">
        <v>0</v>
      </c>
      <c r="H12" s="19">
        <v>0</v>
      </c>
      <c r="I12" s="12">
        <f t="shared" si="0"/>
        <v>0</v>
      </c>
    </row>
    <row r="13" spans="1:9" x14ac:dyDescent="0.25">
      <c r="A13" s="1" t="s">
        <v>16</v>
      </c>
      <c r="B13" s="4" t="s">
        <v>17</v>
      </c>
      <c r="C13" s="3" t="s">
        <v>5</v>
      </c>
      <c r="D13" s="1" t="s">
        <v>51</v>
      </c>
      <c r="E13" s="1" t="s">
        <v>52</v>
      </c>
      <c r="F13" s="6" t="s">
        <v>77</v>
      </c>
      <c r="G13" s="12">
        <v>0</v>
      </c>
      <c r="H13" s="19">
        <v>0</v>
      </c>
      <c r="I13" s="12">
        <f t="shared" si="0"/>
        <v>0</v>
      </c>
    </row>
    <row r="14" spans="1:9" ht="48.75" customHeight="1" x14ac:dyDescent="0.25">
      <c r="A14" s="1" t="s">
        <v>18</v>
      </c>
      <c r="B14" s="2" t="s">
        <v>19</v>
      </c>
      <c r="C14" s="1" t="s">
        <v>5</v>
      </c>
      <c r="D14" s="1" t="s">
        <v>70</v>
      </c>
      <c r="E14" s="1" t="s">
        <v>71</v>
      </c>
      <c r="F14" s="6" t="s">
        <v>77</v>
      </c>
      <c r="G14" s="12">
        <v>0</v>
      </c>
      <c r="H14" s="19">
        <v>0</v>
      </c>
      <c r="I14" s="12">
        <f t="shared" si="0"/>
        <v>0</v>
      </c>
    </row>
    <row r="15" spans="1:9" ht="22.5" x14ac:dyDescent="0.25">
      <c r="A15" s="1" t="s">
        <v>20</v>
      </c>
      <c r="B15" s="16" t="s">
        <v>62</v>
      </c>
      <c r="C15" s="1" t="s">
        <v>5</v>
      </c>
      <c r="D15" s="1" t="s">
        <v>48</v>
      </c>
      <c r="E15" s="1" t="s">
        <v>63</v>
      </c>
      <c r="F15" s="7" t="s">
        <v>84</v>
      </c>
      <c r="G15" s="12">
        <v>0</v>
      </c>
      <c r="H15" s="19">
        <v>0</v>
      </c>
      <c r="I15" s="12">
        <f t="shared" si="0"/>
        <v>0</v>
      </c>
    </row>
    <row r="16" spans="1:9" ht="22.5" x14ac:dyDescent="0.25">
      <c r="A16" s="1" t="s">
        <v>21</v>
      </c>
      <c r="B16" s="4" t="s">
        <v>23</v>
      </c>
      <c r="C16" s="3" t="s">
        <v>5</v>
      </c>
      <c r="D16" s="1" t="s">
        <v>44</v>
      </c>
      <c r="E16" s="1" t="s">
        <v>55</v>
      </c>
      <c r="F16" s="7" t="s">
        <v>84</v>
      </c>
      <c r="G16" s="12">
        <v>0</v>
      </c>
      <c r="H16" s="19">
        <v>0</v>
      </c>
      <c r="I16" s="12">
        <f t="shared" si="0"/>
        <v>0</v>
      </c>
    </row>
    <row r="17" spans="1:9" ht="22.5" x14ac:dyDescent="0.25">
      <c r="A17" s="1" t="s">
        <v>22</v>
      </c>
      <c r="B17" s="2" t="s">
        <v>25</v>
      </c>
      <c r="C17" s="1" t="s">
        <v>5</v>
      </c>
      <c r="D17" s="1" t="s">
        <v>44</v>
      </c>
      <c r="E17" s="1" t="s">
        <v>55</v>
      </c>
      <c r="F17" s="7" t="s">
        <v>85</v>
      </c>
      <c r="G17" s="12">
        <v>0</v>
      </c>
      <c r="H17" s="19">
        <v>0</v>
      </c>
      <c r="I17" s="12">
        <f t="shared" si="0"/>
        <v>0</v>
      </c>
    </row>
    <row r="18" spans="1:9" ht="22.5" x14ac:dyDescent="0.25">
      <c r="A18" s="1" t="s">
        <v>24</v>
      </c>
      <c r="B18" s="4" t="s">
        <v>27</v>
      </c>
      <c r="C18" s="3" t="s">
        <v>5</v>
      </c>
      <c r="D18" s="1" t="s">
        <v>54</v>
      </c>
      <c r="E18" s="1" t="s">
        <v>53</v>
      </c>
      <c r="F18" s="7" t="s">
        <v>85</v>
      </c>
      <c r="G18" s="12">
        <v>0</v>
      </c>
      <c r="H18" s="19">
        <v>0</v>
      </c>
      <c r="I18" s="12">
        <f t="shared" si="0"/>
        <v>0</v>
      </c>
    </row>
    <row r="19" spans="1:9" ht="22.5" x14ac:dyDescent="0.25">
      <c r="A19" s="1" t="s">
        <v>26</v>
      </c>
      <c r="B19" s="2" t="s">
        <v>29</v>
      </c>
      <c r="C19" s="1" t="s">
        <v>5</v>
      </c>
      <c r="D19" s="1" t="s">
        <v>70</v>
      </c>
      <c r="E19" s="1" t="s">
        <v>71</v>
      </c>
      <c r="F19" s="6" t="s">
        <v>77</v>
      </c>
      <c r="G19" s="12">
        <v>0</v>
      </c>
      <c r="H19" s="19">
        <v>0</v>
      </c>
      <c r="I19" s="12">
        <f t="shared" si="0"/>
        <v>0</v>
      </c>
    </row>
    <row r="20" spans="1:9" x14ac:dyDescent="0.25">
      <c r="A20" s="1" t="s">
        <v>28</v>
      </c>
      <c r="B20" s="4" t="s">
        <v>31</v>
      </c>
      <c r="C20" s="3" t="s">
        <v>5</v>
      </c>
      <c r="D20" s="1" t="s">
        <v>70</v>
      </c>
      <c r="E20" s="1" t="s">
        <v>72</v>
      </c>
      <c r="F20" s="6" t="s">
        <v>77</v>
      </c>
      <c r="G20" s="12">
        <v>0</v>
      </c>
      <c r="H20" s="19">
        <v>0</v>
      </c>
      <c r="I20" s="12">
        <f t="shared" si="0"/>
        <v>0</v>
      </c>
    </row>
    <row r="21" spans="1:9" ht="45" x14ac:dyDescent="0.25">
      <c r="A21" s="1" t="s">
        <v>30</v>
      </c>
      <c r="B21" s="2" t="s">
        <v>33</v>
      </c>
      <c r="C21" s="1" t="s">
        <v>5</v>
      </c>
      <c r="D21" s="1" t="s">
        <v>64</v>
      </c>
      <c r="E21" s="1" t="s">
        <v>65</v>
      </c>
      <c r="F21" s="6" t="s">
        <v>79</v>
      </c>
      <c r="G21" s="12">
        <v>0</v>
      </c>
      <c r="H21" s="19">
        <v>0</v>
      </c>
      <c r="I21" s="12">
        <f t="shared" si="0"/>
        <v>0</v>
      </c>
    </row>
    <row r="22" spans="1:9" ht="48.75" customHeight="1" x14ac:dyDescent="0.25">
      <c r="A22" s="1" t="s">
        <v>32</v>
      </c>
      <c r="B22" s="2" t="s">
        <v>56</v>
      </c>
      <c r="C22" s="1" t="s">
        <v>5</v>
      </c>
      <c r="D22" s="1" t="s">
        <v>49</v>
      </c>
      <c r="E22" s="1" t="s">
        <v>58</v>
      </c>
      <c r="F22" s="7" t="s">
        <v>78</v>
      </c>
      <c r="G22" s="12">
        <v>0</v>
      </c>
      <c r="H22" s="19">
        <v>0</v>
      </c>
      <c r="I22" s="12">
        <f t="shared" si="0"/>
        <v>0</v>
      </c>
    </row>
    <row r="23" spans="1:9" ht="57.75" customHeight="1" x14ac:dyDescent="0.25">
      <c r="A23" s="1" t="s">
        <v>34</v>
      </c>
      <c r="B23" s="2" t="s">
        <v>57</v>
      </c>
      <c r="C23" s="1" t="s">
        <v>5</v>
      </c>
      <c r="D23" s="1" t="s">
        <v>51</v>
      </c>
      <c r="E23" s="1" t="s">
        <v>52</v>
      </c>
      <c r="F23" s="6" t="s">
        <v>77</v>
      </c>
      <c r="G23" s="12">
        <v>0</v>
      </c>
      <c r="H23" s="19">
        <v>0</v>
      </c>
      <c r="I23" s="12">
        <f t="shared" si="0"/>
        <v>0</v>
      </c>
    </row>
    <row r="24" spans="1:9" ht="22.5" x14ac:dyDescent="0.25">
      <c r="A24" s="1" t="s">
        <v>35</v>
      </c>
      <c r="B24" s="2" t="s">
        <v>38</v>
      </c>
      <c r="C24" s="1" t="s">
        <v>5</v>
      </c>
      <c r="D24" s="1" t="s">
        <v>68</v>
      </c>
      <c r="E24" s="1" t="s">
        <v>69</v>
      </c>
      <c r="F24" s="7" t="s">
        <v>84</v>
      </c>
      <c r="G24" s="12">
        <v>0</v>
      </c>
      <c r="H24" s="19">
        <v>0</v>
      </c>
      <c r="I24" s="12">
        <f t="shared" si="0"/>
        <v>0</v>
      </c>
    </row>
    <row r="25" spans="1:9" ht="22.5" x14ac:dyDescent="0.25">
      <c r="A25" s="1" t="s">
        <v>36</v>
      </c>
      <c r="B25" s="2" t="s">
        <v>39</v>
      </c>
      <c r="C25" s="1" t="s">
        <v>5</v>
      </c>
      <c r="D25" s="1" t="s">
        <v>73</v>
      </c>
      <c r="E25" s="1" t="s">
        <v>74</v>
      </c>
      <c r="F25" s="6" t="s">
        <v>77</v>
      </c>
      <c r="G25" s="12">
        <v>0</v>
      </c>
      <c r="H25" s="19">
        <v>0</v>
      </c>
      <c r="I25" s="12">
        <f t="shared" si="0"/>
        <v>0</v>
      </c>
    </row>
    <row r="26" spans="1:9" ht="35.25" customHeight="1" x14ac:dyDescent="0.25">
      <c r="A26" s="1" t="s">
        <v>37</v>
      </c>
      <c r="B26" s="2" t="s">
        <v>40</v>
      </c>
      <c r="C26" s="1" t="s">
        <v>5</v>
      </c>
      <c r="D26" s="1" t="s">
        <v>73</v>
      </c>
      <c r="E26" s="1" t="s">
        <v>74</v>
      </c>
      <c r="F26" s="6" t="s">
        <v>77</v>
      </c>
      <c r="G26" s="12">
        <v>0</v>
      </c>
      <c r="H26" s="19">
        <v>0</v>
      </c>
      <c r="I26" s="12">
        <f t="shared" si="0"/>
        <v>0</v>
      </c>
    </row>
    <row r="27" spans="1:9" ht="35.25" customHeight="1" x14ac:dyDescent="0.25">
      <c r="A27" s="1" t="s">
        <v>89</v>
      </c>
      <c r="B27" s="2" t="s">
        <v>90</v>
      </c>
      <c r="C27" s="1" t="s">
        <v>5</v>
      </c>
      <c r="D27" s="1" t="s">
        <v>91</v>
      </c>
      <c r="E27" s="1" t="s">
        <v>92</v>
      </c>
      <c r="F27" s="7" t="s">
        <v>84</v>
      </c>
      <c r="G27" s="12">
        <v>0</v>
      </c>
      <c r="H27" s="19">
        <v>0</v>
      </c>
      <c r="I27" s="12">
        <f t="shared" si="0"/>
        <v>0</v>
      </c>
    </row>
    <row r="28" spans="1:9" ht="35.25" customHeight="1" x14ac:dyDescent="0.25">
      <c r="A28" s="1" t="s">
        <v>93</v>
      </c>
      <c r="B28" s="2" t="s">
        <v>94</v>
      </c>
      <c r="C28" s="1" t="s">
        <v>5</v>
      </c>
      <c r="D28" s="1" t="s">
        <v>95</v>
      </c>
      <c r="E28" s="1" t="s">
        <v>96</v>
      </c>
      <c r="F28" s="6" t="s">
        <v>77</v>
      </c>
      <c r="G28" s="12">
        <v>0</v>
      </c>
      <c r="H28" s="19">
        <v>0</v>
      </c>
      <c r="I28" s="12">
        <f t="shared" si="0"/>
        <v>0</v>
      </c>
    </row>
    <row r="29" spans="1:9" ht="25.5" customHeight="1" x14ac:dyDescent="0.25">
      <c r="A29" s="9"/>
      <c r="B29" s="10"/>
      <c r="C29" s="10"/>
      <c r="D29" s="10"/>
      <c r="E29" s="10"/>
      <c r="F29" s="11" t="s">
        <v>81</v>
      </c>
      <c r="G29" s="13">
        <f>SUM(G7:G28)</f>
        <v>0</v>
      </c>
      <c r="H29" s="13">
        <f>SUM(H7:H28)</f>
        <v>0</v>
      </c>
      <c r="I29" s="14">
        <f>SUM(I7:I28)</f>
        <v>0</v>
      </c>
    </row>
    <row r="31" spans="1:9" x14ac:dyDescent="0.25">
      <c r="A31" s="31" t="s">
        <v>80</v>
      </c>
      <c r="B31" s="31"/>
      <c r="C31" s="31"/>
      <c r="D31" s="31"/>
      <c r="E31" s="31"/>
      <c r="F31" s="31"/>
      <c r="G31" s="8"/>
      <c r="H31" s="8"/>
      <c r="I31" s="8"/>
    </row>
    <row r="33" spans="6:9" x14ac:dyDescent="0.25">
      <c r="F33" s="35" t="s">
        <v>100</v>
      </c>
      <c r="G33" s="23" t="s">
        <v>83</v>
      </c>
      <c r="H33" s="24"/>
    </row>
    <row r="34" spans="6:9" ht="15.75" thickBot="1" x14ac:dyDescent="0.3">
      <c r="F34" s="36"/>
      <c r="G34" s="21">
        <v>0</v>
      </c>
      <c r="H34" s="22"/>
    </row>
    <row r="36" spans="6:9" x14ac:dyDescent="0.25">
      <c r="G36" s="25" t="s">
        <v>87</v>
      </c>
      <c r="H36" s="26"/>
      <c r="I36" s="29">
        <f>I29+G34</f>
        <v>0</v>
      </c>
    </row>
    <row r="37" spans="6:9" x14ac:dyDescent="0.25">
      <c r="G37" s="27"/>
      <c r="H37" s="28"/>
      <c r="I37" s="30"/>
    </row>
  </sheetData>
  <mergeCells count="8">
    <mergeCell ref="A3:I3"/>
    <mergeCell ref="G34:H34"/>
    <mergeCell ref="G33:H33"/>
    <mergeCell ref="G36:H37"/>
    <mergeCell ref="I36:I37"/>
    <mergeCell ref="A31:F31"/>
    <mergeCell ref="A6:I6"/>
    <mergeCell ref="F33:F34"/>
  </mergeCells>
  <phoneticPr fontId="4" type="noConversion"/>
  <pageMargins left="0.7" right="0.7" top="0.75" bottom="0.75" header="0.51180555555555496" footer="0.51180555555555496"/>
  <pageSetup paperSize="9" scale="95" firstPageNumber="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Idzior</dc:creator>
  <dc:description/>
  <cp:lastModifiedBy>Joanna Brzozowska</cp:lastModifiedBy>
  <cp:revision>1</cp:revision>
  <cp:lastPrinted>2024-02-05T13:22:00Z</cp:lastPrinted>
  <dcterms:created xsi:type="dcterms:W3CDTF">2021-12-10T13:42:27Z</dcterms:created>
  <dcterms:modified xsi:type="dcterms:W3CDTF">2026-03-04T07:14:46Z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